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13_ncr:1_{3470A76E-1355-4871-AAD1-8CB3FBFD003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a Nr.4" sheetId="4" r:id="rId1"/>
  </sheets>
  <definedNames>
    <definedName name="\AUTOEXEC" localSheetId="0">#REF!</definedName>
    <definedName name="\AUTOEXEC">#REF!</definedName>
    <definedName name="a" localSheetId="0">#REF!</definedName>
    <definedName name="a">#REF!</definedName>
    <definedName name="g" localSheetId="0">#REF!</definedName>
    <definedName name="g">#REF!</definedName>
    <definedName name="hgh" localSheetId="0">#REF!</definedName>
    <definedName name="hgh">#REF!</definedName>
    <definedName name="k" localSheetId="0">#REF!</definedName>
    <definedName name="k">#REF!</definedName>
    <definedName name="liepa" localSheetId="0">#REF!</definedName>
    <definedName name="liepa">#REF!</definedName>
    <definedName name="m" localSheetId="0">#REF!</definedName>
    <definedName name="m">#REF!</definedName>
    <definedName name="MENIU" localSheetId="0">#REF!</definedName>
    <definedName name="MENIU">#REF!</definedName>
  </definedNames>
  <calcPr calcId="191029"/>
</workbook>
</file>

<file path=xl/calcChain.xml><?xml version="1.0" encoding="utf-8"?>
<calcChain xmlns="http://schemas.openxmlformats.org/spreadsheetml/2006/main">
  <c r="D27" i="4" l="1"/>
  <c r="D30" i="4" s="1"/>
  <c r="E28" i="4"/>
  <c r="E35" i="4" s="1"/>
  <c r="F28" i="4"/>
  <c r="F27" i="4" s="1"/>
  <c r="G28" i="4"/>
  <c r="G35" i="4" s="1"/>
  <c r="D28" i="4"/>
  <c r="D35" i="4" s="1"/>
  <c r="G27" i="4" l="1"/>
  <c r="G30" i="4" s="1"/>
  <c r="E27" i="4"/>
  <c r="E33" i="4" s="1"/>
  <c r="D33" i="4"/>
  <c r="E30" i="4"/>
  <c r="E37" i="4" s="1"/>
  <c r="F30" i="4"/>
  <c r="F33" i="4"/>
  <c r="F35" i="4"/>
  <c r="F37" i="4"/>
  <c r="G33" i="4" l="1"/>
  <c r="G37" i="4"/>
</calcChain>
</file>

<file path=xl/sharedStrings.xml><?xml version="1.0" encoding="utf-8"?>
<sst xmlns="http://schemas.openxmlformats.org/spreadsheetml/2006/main" count="56" uniqueCount="52">
  <si>
    <t>ATASKAITA</t>
  </si>
  <si>
    <t>Asignavimų planas, įskaitant patikslinimus</t>
  </si>
  <si>
    <t xml:space="preserve"> metams</t>
  </si>
  <si>
    <t>Gauti asignavimai kartu su įskaitytu praėjusių metų lėšų likučiu</t>
  </si>
  <si>
    <t>Panaudoti asignavimai</t>
  </si>
  <si>
    <t>F</t>
  </si>
  <si>
    <t>P</t>
  </si>
  <si>
    <t>T</t>
  </si>
  <si>
    <t>V</t>
  </si>
  <si>
    <t>Iš jų:</t>
  </si>
  <si>
    <t>PR</t>
  </si>
  <si>
    <t>(įstaigos pavadinimas, kodas Juridinių asmenų registre, adresas)</t>
  </si>
  <si>
    <t>ataskaitiniam laikotarpiui</t>
  </si>
  <si>
    <t>_________________    Nr. _________</t>
  </si>
  <si>
    <t xml:space="preserve">                                                                      (data)</t>
  </si>
  <si>
    <t>Iš viso:</t>
  </si>
  <si>
    <t>1.1. Funkcijų vykdymo programos</t>
  </si>
  <si>
    <t>2.1. Pažangos uždaviniai</t>
  </si>
  <si>
    <t>2.2. Tęstinės veiklos uždaviniai</t>
  </si>
  <si>
    <t>3.1. Pažangos priemonės</t>
  </si>
  <si>
    <t>3.2. Tęstinės veiklos priemonės</t>
  </si>
  <si>
    <t>PP, RE, PD, PN</t>
  </si>
  <si>
    <t>(ketvirtinė, metinė)</t>
  </si>
  <si>
    <t>(eurais, ct)</t>
  </si>
  <si>
    <t xml:space="preserve">   (įstaigos vadovo ar jo įgalioto asmens pareigų  pavadinimas)</t>
  </si>
  <si>
    <t>(parašas)</t>
  </si>
  <si>
    <t>(vardas ir pavardė)</t>
  </si>
  <si>
    <t>3.3. Pervedimų  priemonės</t>
  </si>
  <si>
    <t>1.2. Valdymo programos</t>
  </si>
  <si>
    <t>TP, TD, TN, TI, TE</t>
  </si>
  <si>
    <t xml:space="preserve"> Programos  / uždavinio  / priemonės pavadinimas</t>
  </si>
  <si>
    <t xml:space="preserve">   (finansinę apskaitą tvarkančio asmens, centralizuotos apskaitos įstaigos vadovo arba jo įgalioto asmens pareigų pavadinimas)</t>
  </si>
  <si>
    <t>Programos  / uždavinio / priemonės kodas</t>
  </si>
  <si>
    <t xml:space="preserve">Programos / uždavinio /  priemonės požymio kodas </t>
  </si>
  <si>
    <t>BIUDŽETO VYKDYMO ATASKAITŲ AIŠKINAMOJO RAŠTO PAGAL PROGRAMAS, UŽDAVINIUS IR PRIEMONES</t>
  </si>
  <si>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</si>
  <si>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</si>
  <si>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4 priedas</t>
  </si>
  <si>
    <t>F + V</t>
  </si>
  <si>
    <t>(Biudžeto  vykdymo ataskaitų  aiškinamojo rašto pagal programas, uždavinius ir priemones 20___ m. _________ d. ketvirčio, pusmečio, metų ataskaitos forma)</t>
  </si>
  <si>
    <t>TP</t>
  </si>
  <si>
    <t>Valdymo programa</t>
  </si>
  <si>
    <t>Uždavinys: užtikrinti efektyvų savivaldybės funkcijų vykdymą</t>
  </si>
  <si>
    <t>Vitalija Tumienė</t>
  </si>
  <si>
    <t>Apskaitos skyriaus vedėja</t>
  </si>
  <si>
    <t>Šakių rajono savivaldybės kontrolės ir audito tarnybos, įmonės kodas 188724043, Bažnyčios 4, Šakiai</t>
  </si>
  <si>
    <t>Priemonė: užtikrinti kontrolės ir audito tarnybos darbo funkcionalumą</t>
  </si>
  <si>
    <t>Kontrolierė</t>
  </si>
  <si>
    <t>Asta Domeikienė</t>
  </si>
  <si>
    <t>2025 M. KOVO 31 D.</t>
  </si>
  <si>
    <t>004-01-02-03</t>
  </si>
  <si>
    <t>004-01-02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</si>
</sst>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427]0.0;\-0.0;&quot;&quot;"/>
  </numFmts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 Baltic"/>
      <charset val="186"/>
    </font>
    <font>
      <sz val="11"/>
      <color theme="1"/>
      <name val="Calibri"/>
      <family val="2"/>
      <scheme val="minor"/>
    </font>
    <font>
      <sz val="10"/>
      <name val="TimesLT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2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9"/>
      <name val="Times New Roman"/>
      <family val="1"/>
      <charset val="186"/>
    </font>
    <font>
      <sz val="11"/>
      <color rgb="FF000000"/>
      <name val="Calibri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EDFD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D2F3C3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4" fillId="0" borderId="0"/>
    <xf numFmtId="164" fontId="5" fillId="0" borderId="0"/>
    <xf numFmtId="164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/>
    <xf numFmtId="164" fontId="6" fillId="0" borderId="0"/>
    <xf numFmtId="0" fontId="6" fillId="0" borderId="0"/>
    <xf numFmtId="0" fontId="2" fillId="0" borderId="0"/>
    <xf numFmtId="9" fontId="3" fillId="0" borderId="0" applyFont="0" applyFill="0" applyBorder="0" applyAlignment="0" applyProtection="0"/>
    <xf numFmtId="0" fontId="18" fillId="0" borderId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49" fontId="7" fillId="0" borderId="1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0" applyFont="1"/>
    <xf numFmtId="0" fontId="9" fillId="0" borderId="0" xfId="1" applyFont="1" applyAlignment="1">
      <alignment vertical="center"/>
    </xf>
    <xf numFmtId="0" fontId="7" fillId="0" borderId="21" xfId="1" applyFont="1" applyBorder="1" applyAlignment="1">
      <alignment horizontal="left" vertical="center"/>
    </xf>
    <xf numFmtId="0" fontId="11" fillId="0" borderId="1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Alignment="1">
      <alignment vertical="center" wrapText="1"/>
    </xf>
    <xf numFmtId="0" fontId="11" fillId="0" borderId="12" xfId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0" fillId="0" borderId="23" xfId="19" applyFont="1" applyBorder="1" applyAlignment="1" applyProtection="1">
      <alignment vertical="center" wrapText="1" readingOrder="1"/>
      <protection locked="0"/>
    </xf>
    <xf numFmtId="0" fontId="19" fillId="3" borderId="24" xfId="19" applyFont="1" applyFill="1" applyBorder="1" applyAlignment="1" applyProtection="1">
      <alignment vertical="center" wrapText="1" readingOrder="1"/>
      <protection locked="0"/>
    </xf>
    <xf numFmtId="49" fontId="8" fillId="4" borderId="1" xfId="1" applyNumberFormat="1" applyFont="1" applyFill="1" applyBorder="1" applyAlignment="1">
      <alignment horizontal="center" vertical="center"/>
    </xf>
    <xf numFmtId="0" fontId="19" fillId="5" borderId="24" xfId="19" applyFont="1" applyFill="1" applyBorder="1" applyAlignment="1" applyProtection="1">
      <alignment vertical="center" wrapText="1" readingOrder="1"/>
      <protection locked="0"/>
    </xf>
    <xf numFmtId="0" fontId="19" fillId="5" borderId="23" xfId="19" applyFont="1" applyFill="1" applyBorder="1" applyAlignment="1" applyProtection="1">
      <alignment vertical="center" wrapText="1" readingOrder="1"/>
      <protection locked="0"/>
    </xf>
    <xf numFmtId="49" fontId="8" fillId="2" borderId="1" xfId="1" applyNumberFormat="1" applyFont="1" applyFill="1" applyBorder="1" applyAlignment="1">
      <alignment horizontal="center" vertical="center"/>
    </xf>
    <xf numFmtId="0" fontId="22" fillId="0" borderId="0" xfId="1" applyFont="1" applyAlignment="1">
      <alignment vertical="center"/>
    </xf>
    <xf numFmtId="2" fontId="7" fillId="0" borderId="1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left" vertical="center"/>
    </xf>
    <xf numFmtId="49" fontId="7" fillId="0" borderId="3" xfId="1" applyNumberFormat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/>
    </xf>
    <xf numFmtId="0" fontId="7" fillId="0" borderId="19" xfId="1" applyFont="1" applyBorder="1" applyAlignment="1">
      <alignment horizontal="left" vertical="center"/>
    </xf>
    <xf numFmtId="49" fontId="7" fillId="0" borderId="6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left" vertical="center"/>
    </xf>
    <xf numFmtId="0" fontId="7" fillId="0" borderId="22" xfId="1" applyFont="1" applyBorder="1" applyAlignment="1">
      <alignment horizontal="left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2" fillId="0" borderId="0" xfId="0" applyFont="1"/>
    <xf numFmtId="0" fontId="22" fillId="0" borderId="20" xfId="0" applyFont="1" applyBorder="1"/>
    <xf numFmtId="0" fontId="22" fillId="0" borderId="20" xfId="0" applyFont="1" applyBorder="1" applyAlignment="1">
      <alignment horizontal="center"/>
    </xf>
    <xf numFmtId="2" fontId="7" fillId="0" borderId="3" xfId="1" applyNumberFormat="1" applyFont="1" applyBorder="1" applyAlignment="1">
      <alignment horizontal="center" vertical="center"/>
    </xf>
    <xf numFmtId="0" fontId="20" fillId="0" borderId="24" xfId="19" applyFont="1" applyBorder="1" applyAlignment="1" applyProtection="1">
      <alignment vertical="center" readingOrder="1"/>
      <protection locked="0"/>
    </xf>
    <xf numFmtId="2" fontId="8" fillId="2" borderId="1" xfId="1" applyNumberFormat="1" applyFont="1" applyFill="1" applyBorder="1" applyAlignment="1">
      <alignment horizontal="center" vertical="center"/>
    </xf>
    <xf numFmtId="2" fontId="8" fillId="4" borderId="1" xfId="1" applyNumberFormat="1" applyFont="1" applyFill="1" applyBorder="1" applyAlignment="1">
      <alignment horizontal="center" vertical="center"/>
    </xf>
    <xf numFmtId="2" fontId="7" fillId="0" borderId="5" xfId="1" applyNumberFormat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7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11" xfId="1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0" borderId="1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</cellXfs>
  <cellStyles count="24">
    <cellStyle name="Įprastas" xfId="0" builtinId="0"/>
    <cellStyle name="Įprastas 2" xfId="3" xr:uid="{00000000-0005-0000-0000-000001000000}"/>
    <cellStyle name="Įprastas 2 2" xfId="4" xr:uid="{00000000-0005-0000-0000-000002000000}"/>
    <cellStyle name="Įprastas 2 3" xfId="5" xr:uid="{00000000-0005-0000-0000-000003000000}"/>
    <cellStyle name="Įprastas 3" xfId="6" xr:uid="{00000000-0005-0000-0000-000004000000}"/>
    <cellStyle name="Įprastas 3 2" xfId="7" xr:uid="{00000000-0005-0000-0000-000005000000}"/>
    <cellStyle name="Įprastas 4" xfId="8" xr:uid="{00000000-0005-0000-0000-000006000000}"/>
    <cellStyle name="Įprastas 5" xfId="1" xr:uid="{00000000-0005-0000-0000-000007000000}"/>
    <cellStyle name="Įprastas 6" xfId="2" xr:uid="{00000000-0005-0000-0000-000008000000}"/>
    <cellStyle name="Įprastas 7" xfId="9" xr:uid="{00000000-0005-0000-0000-000009000000}"/>
    <cellStyle name="Įprastas 8" xfId="19" xr:uid="{357146D1-D8F0-4BFF-B2E0-0DA9FFC4F96E}"/>
    <cellStyle name="Kablelis 2" xfId="10" xr:uid="{00000000-0005-0000-0000-00000A000000}"/>
    <cellStyle name="Kablelis 2 2" xfId="20" xr:uid="{825F3EF9-1A00-4DD6-B3EA-1849AE4F8663}"/>
    <cellStyle name="Kablelis 3" xfId="11" xr:uid="{00000000-0005-0000-0000-00000B000000}"/>
    <cellStyle name="Kablelis 3 2" xfId="21" xr:uid="{0359A1E4-77B8-42F2-9118-EB6F5F9E7C70}"/>
    <cellStyle name="Kablelis 4" xfId="12" xr:uid="{00000000-0005-0000-0000-00000C000000}"/>
    <cellStyle name="Kablelis 4 2" xfId="22" xr:uid="{ACAD6A17-8F4F-4E69-B3CE-1BFD8032BC7E}"/>
    <cellStyle name="Kablelis 5" xfId="13" xr:uid="{00000000-0005-0000-0000-00000D000000}"/>
    <cellStyle name="Kablelis 5 2" xfId="23" xr:uid="{57F3A0BA-6324-434C-97E9-D81EAC756DC9}"/>
    <cellStyle name="Normal 2" xfId="14" xr:uid="{00000000-0005-0000-0000-00000E000000}"/>
    <cellStyle name="Normal 3" xfId="15" xr:uid="{00000000-0005-0000-0000-00000F000000}"/>
    <cellStyle name="Normal 4" xfId="16" xr:uid="{00000000-0005-0000-0000-000010000000}"/>
    <cellStyle name="Normal_aisk. 8 priedas" xfId="17" xr:uid="{00000000-0005-0000-0000-000011000000}"/>
    <cellStyle name="Procentai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47"/>
  <sheetViews>
    <sheetView tabSelected="1" topLeftCell="A10" workbookViewId="0">
      <selection activeCell="G30" sqref="G30"/>
    </sheetView>
  </sheetViews>
  <sheetFormatPr defaultColWidth="31.5703125" defaultRowHeight="12"/>
  <cols>
    <col min="1" max="1" width="48.85546875" style="3" customWidth="1"/>
    <col min="2" max="2" width="17.28515625" style="3" customWidth="1"/>
    <col min="3" max="3" width="22.85546875" style="3" customWidth="1"/>
    <col min="4" max="4" width="21" style="3" customWidth="1"/>
    <col min="5" max="5" width="21.85546875" style="3" customWidth="1"/>
    <col min="6" max="6" width="27.85546875" style="3" customWidth="1"/>
    <col min="7" max="7" width="28.5703125" style="3" customWidth="1"/>
    <col min="8" max="8" width="35.5703125" style="3" customWidth="1"/>
    <col min="9" max="16384" width="31.5703125" style="3"/>
  </cols>
  <sheetData>
    <row r="1" spans="1:7" ht="15.75">
      <c r="F1" s="17"/>
      <c r="G1" s="18"/>
    </row>
    <row r="2" spans="1:7">
      <c r="E2" s="3" t="s">
        <v>35</v>
      </c>
    </row>
    <row r="3" spans="1:7" ht="15.75">
      <c r="E3" s="3" t="s">
        <v>36</v>
      </c>
      <c r="F3" s="17"/>
    </row>
    <row r="4" spans="1:7" ht="15.75">
      <c r="E4" s="3" t="s">
        <v>37</v>
      </c>
      <c r="F4" s="17"/>
      <c r="G4" s="18"/>
    </row>
    <row r="5" spans="1:7" ht="15.75">
      <c r="F5" s="17"/>
      <c r="G5" s="18"/>
    </row>
    <row r="7" spans="1:7" ht="15.75">
      <c r="A7" s="46" t="s">
        <v>39</v>
      </c>
      <c r="B7" s="46"/>
      <c r="C7" s="47"/>
      <c r="D7" s="47"/>
      <c r="E7" s="47"/>
      <c r="F7" s="47"/>
      <c r="G7" s="47"/>
    </row>
    <row r="8" spans="1:7" ht="15.75">
      <c r="A8" s="8"/>
      <c r="B8" s="8"/>
      <c r="C8" s="9"/>
      <c r="D8" s="9"/>
      <c r="E8" s="9"/>
      <c r="F8" s="9"/>
      <c r="G8" s="9"/>
    </row>
    <row r="9" spans="1:7" ht="15" customHeight="1">
      <c r="C9" s="45" t="s">
        <v>45</v>
      </c>
      <c r="D9" s="45"/>
      <c r="E9" s="45"/>
      <c r="F9" s="45"/>
    </row>
    <row r="10" spans="1:7" ht="15">
      <c r="A10" s="50" t="s">
        <v>11</v>
      </c>
      <c r="B10" s="50"/>
      <c r="C10" s="51"/>
      <c r="D10" s="51"/>
      <c r="E10" s="51"/>
      <c r="F10" s="51"/>
      <c r="G10" s="51"/>
    </row>
    <row r="13" spans="1:7" ht="15.75">
      <c r="A13" s="46" t="s">
        <v>34</v>
      </c>
      <c r="B13" s="46"/>
      <c r="C13" s="52"/>
      <c r="D13" s="52"/>
      <c r="E13" s="52"/>
      <c r="F13" s="52"/>
      <c r="G13" s="52"/>
    </row>
    <row r="14" spans="1:7" ht="15.75">
      <c r="A14" s="47" t="s">
        <v>49</v>
      </c>
      <c r="B14" s="47"/>
      <c r="C14" s="53"/>
      <c r="D14" s="53"/>
      <c r="E14" s="53"/>
      <c r="F14" s="53"/>
      <c r="G14" s="53"/>
    </row>
    <row r="15" spans="1:7" ht="15.75">
      <c r="A15" s="5"/>
      <c r="B15" s="5"/>
      <c r="C15" s="54"/>
      <c r="D15" s="55"/>
      <c r="E15" s="55"/>
      <c r="F15" s="5"/>
      <c r="G15" s="5"/>
    </row>
    <row r="16" spans="1:7" ht="15.75">
      <c r="A16" s="5"/>
      <c r="B16" s="5"/>
      <c r="C16" s="5"/>
      <c r="D16" s="9" t="s">
        <v>22</v>
      </c>
      <c r="E16" s="5"/>
      <c r="F16" s="5"/>
      <c r="G16" s="5"/>
    </row>
    <row r="17" spans="1:9" ht="15.75">
      <c r="A17" s="46" t="s">
        <v>0</v>
      </c>
      <c r="B17" s="46"/>
      <c r="C17" s="52"/>
      <c r="D17" s="52"/>
      <c r="E17" s="52"/>
      <c r="F17" s="52"/>
      <c r="G17" s="52"/>
    </row>
    <row r="19" spans="1:9" ht="15">
      <c r="C19" s="50" t="s">
        <v>13</v>
      </c>
      <c r="D19" s="51"/>
      <c r="E19" s="51"/>
    </row>
    <row r="20" spans="1:9" ht="15">
      <c r="C20" s="56" t="s">
        <v>14</v>
      </c>
      <c r="D20" s="57"/>
      <c r="E20" s="57"/>
    </row>
    <row r="22" spans="1:9" ht="7.5" customHeight="1" thickBot="1"/>
    <row r="23" spans="1:9" ht="12.75" hidden="1" thickBot="1">
      <c r="G23" s="2" t="s">
        <v>23</v>
      </c>
    </row>
    <row r="24" spans="1:9" ht="36" customHeight="1">
      <c r="A24" s="58" t="s">
        <v>30</v>
      </c>
      <c r="B24" s="60" t="s">
        <v>32</v>
      </c>
      <c r="C24" s="60" t="s">
        <v>33</v>
      </c>
      <c r="D24" s="62" t="s">
        <v>1</v>
      </c>
      <c r="E24" s="63"/>
      <c r="F24" s="60" t="s">
        <v>3</v>
      </c>
      <c r="G24" s="48" t="s">
        <v>4</v>
      </c>
      <c r="H24" s="2"/>
    </row>
    <row r="25" spans="1:9" ht="131.25" customHeight="1" thickBot="1">
      <c r="A25" s="59"/>
      <c r="B25" s="64"/>
      <c r="C25" s="61"/>
      <c r="D25" s="10" t="s">
        <v>2</v>
      </c>
      <c r="E25" s="11" t="s">
        <v>12</v>
      </c>
      <c r="F25" s="61"/>
      <c r="G25" s="49"/>
      <c r="H25" s="2"/>
      <c r="I25" s="12"/>
    </row>
    <row r="26" spans="1:9" ht="12.75" thickBot="1">
      <c r="A26" s="7">
        <v>1</v>
      </c>
      <c r="B26" s="7">
        <v>2</v>
      </c>
      <c r="C26" s="7">
        <v>3</v>
      </c>
      <c r="D26" s="13">
        <v>4</v>
      </c>
      <c r="E26" s="14">
        <v>5</v>
      </c>
      <c r="F26" s="7">
        <v>6</v>
      </c>
      <c r="G26" s="7">
        <v>7</v>
      </c>
      <c r="H26" s="2"/>
    </row>
    <row r="27" spans="1:9" ht="12.75" thickBot="1">
      <c r="A27" s="20" t="s">
        <v>41</v>
      </c>
      <c r="B27" s="23">
        <v>4</v>
      </c>
      <c r="C27" s="24" t="s">
        <v>8</v>
      </c>
      <c r="D27" s="42">
        <f>D28</f>
        <v>96705</v>
      </c>
      <c r="E27" s="42">
        <f t="shared" ref="E27:G27" si="0">E28</f>
        <v>23559</v>
      </c>
      <c r="F27" s="42">
        <f t="shared" si="0"/>
        <v>22554.22</v>
      </c>
      <c r="G27" s="42">
        <f t="shared" si="0"/>
        <v>22553.57</v>
      </c>
      <c r="H27" s="2"/>
    </row>
    <row r="28" spans="1:9" ht="12.75" thickBot="1">
      <c r="A28" s="22" t="s">
        <v>42</v>
      </c>
      <c r="B28" s="23" t="s">
        <v>51</v>
      </c>
      <c r="C28" s="21" t="s">
        <v>7</v>
      </c>
      <c r="D28" s="43">
        <f>D29</f>
        <v>96705</v>
      </c>
      <c r="E28" s="43">
        <f t="shared" ref="E28:G28" si="1">E29</f>
        <v>23559</v>
      </c>
      <c r="F28" s="43">
        <f t="shared" si="1"/>
        <v>22554.22</v>
      </c>
      <c r="G28" s="43">
        <f t="shared" si="1"/>
        <v>22553.57</v>
      </c>
      <c r="H28" s="2"/>
    </row>
    <row r="29" spans="1:9" s="16" customFormat="1" ht="33" customHeight="1" thickBot="1">
      <c r="A29" s="41" t="s">
        <v>46</v>
      </c>
      <c r="B29" s="19" t="s">
        <v>50</v>
      </c>
      <c r="C29" s="1" t="s">
        <v>40</v>
      </c>
      <c r="D29" s="26">
        <v>96705</v>
      </c>
      <c r="E29" s="26">
        <v>23559</v>
      </c>
      <c r="F29" s="26">
        <v>22554.22</v>
      </c>
      <c r="G29" s="26">
        <v>22553.57</v>
      </c>
      <c r="H29" s="15"/>
    </row>
    <row r="30" spans="1:9">
      <c r="A30" s="27" t="s">
        <v>15</v>
      </c>
      <c r="B30" s="32"/>
      <c r="C30" s="28" t="s">
        <v>38</v>
      </c>
      <c r="D30" s="40">
        <f>D27</f>
        <v>96705</v>
      </c>
      <c r="E30" s="40">
        <f t="shared" ref="E30:G30" si="2">E27</f>
        <v>23559</v>
      </c>
      <c r="F30" s="40">
        <f t="shared" si="2"/>
        <v>22554.22</v>
      </c>
      <c r="G30" s="40">
        <f t="shared" si="2"/>
        <v>22553.57</v>
      </c>
    </row>
    <row r="31" spans="1:9">
      <c r="A31" s="29" t="s">
        <v>9</v>
      </c>
      <c r="B31" s="6"/>
      <c r="C31" s="1"/>
      <c r="D31" s="26"/>
      <c r="E31" s="26"/>
      <c r="F31" s="26"/>
      <c r="G31" s="44"/>
    </row>
    <row r="32" spans="1:9">
      <c r="A32" s="29" t="s">
        <v>16</v>
      </c>
      <c r="B32" s="6"/>
      <c r="C32" s="1" t="s">
        <v>5</v>
      </c>
      <c r="D32" s="26"/>
      <c r="E32" s="26"/>
      <c r="F32" s="26"/>
      <c r="G32" s="26"/>
    </row>
    <row r="33" spans="1:7">
      <c r="A33" s="29" t="s">
        <v>28</v>
      </c>
      <c r="B33" s="6"/>
      <c r="C33" s="1" t="s">
        <v>8</v>
      </c>
      <c r="D33" s="26">
        <f>D27</f>
        <v>96705</v>
      </c>
      <c r="E33" s="26">
        <f t="shared" ref="E33:G33" si="3">E27</f>
        <v>23559</v>
      </c>
      <c r="F33" s="26">
        <f t="shared" si="3"/>
        <v>22554.22</v>
      </c>
      <c r="G33" s="26">
        <f t="shared" si="3"/>
        <v>22553.57</v>
      </c>
    </row>
    <row r="34" spans="1:7">
      <c r="A34" s="29" t="s">
        <v>17</v>
      </c>
      <c r="B34" s="6"/>
      <c r="C34" s="1" t="s">
        <v>6</v>
      </c>
      <c r="D34" s="26"/>
      <c r="E34" s="26"/>
      <c r="F34" s="26"/>
      <c r="G34" s="26"/>
    </row>
    <row r="35" spans="1:7">
      <c r="A35" s="29" t="s">
        <v>18</v>
      </c>
      <c r="B35" s="6"/>
      <c r="C35" s="1" t="s">
        <v>7</v>
      </c>
      <c r="D35" s="26">
        <f>D28</f>
        <v>96705</v>
      </c>
      <c r="E35" s="26">
        <f t="shared" ref="E35:G35" si="4">E28</f>
        <v>23559</v>
      </c>
      <c r="F35" s="26">
        <f t="shared" si="4"/>
        <v>22554.22</v>
      </c>
      <c r="G35" s="26">
        <f t="shared" si="4"/>
        <v>22553.57</v>
      </c>
    </row>
    <row r="36" spans="1:7">
      <c r="A36" s="29" t="s">
        <v>19</v>
      </c>
      <c r="B36" s="6"/>
      <c r="C36" s="1" t="s">
        <v>21</v>
      </c>
      <c r="D36" s="26"/>
      <c r="E36" s="26"/>
      <c r="F36" s="26"/>
      <c r="G36" s="44"/>
    </row>
    <row r="37" spans="1:7">
      <c r="A37" s="29" t="s">
        <v>20</v>
      </c>
      <c r="B37" s="6"/>
      <c r="C37" s="1" t="s">
        <v>29</v>
      </c>
      <c r="D37" s="26">
        <v>97225</v>
      </c>
      <c r="E37" s="26">
        <f t="shared" ref="E37:G37" si="5">E30-E36</f>
        <v>23559</v>
      </c>
      <c r="F37" s="26">
        <f t="shared" si="5"/>
        <v>22554.22</v>
      </c>
      <c r="G37" s="26">
        <f t="shared" si="5"/>
        <v>22553.57</v>
      </c>
    </row>
    <row r="38" spans="1:7" ht="12.75" thickBot="1">
      <c r="A38" s="30" t="s">
        <v>27</v>
      </c>
      <c r="B38" s="33"/>
      <c r="C38" s="31" t="s">
        <v>10</v>
      </c>
      <c r="D38" s="34"/>
      <c r="E38" s="34"/>
      <c r="F38" s="34"/>
      <c r="G38" s="35"/>
    </row>
    <row r="42" spans="1:7" s="25" customFormat="1" ht="15">
      <c r="A42" s="38" t="s">
        <v>47</v>
      </c>
      <c r="B42" s="37"/>
      <c r="C42" s="37"/>
      <c r="D42" s="37"/>
      <c r="E42" s="38"/>
      <c r="F42" s="37"/>
      <c r="G42" s="38" t="s">
        <v>48</v>
      </c>
    </row>
    <row r="43" spans="1:7">
      <c r="A43" s="4" t="s">
        <v>24</v>
      </c>
      <c r="B43" s="4"/>
      <c r="C43" s="4"/>
      <c r="D43" s="4"/>
      <c r="E43" s="36" t="s">
        <v>25</v>
      </c>
      <c r="F43" s="4"/>
      <c r="G43" s="4" t="s">
        <v>26</v>
      </c>
    </row>
    <row r="44" spans="1:7">
      <c r="A44" s="4"/>
      <c r="B44" s="4"/>
      <c r="C44" s="4"/>
      <c r="D44" s="4"/>
      <c r="E44" s="36"/>
      <c r="F44" s="4"/>
      <c r="G44" s="4"/>
    </row>
    <row r="45" spans="1:7" s="25" customFormat="1" ht="15">
      <c r="A45" s="38" t="s">
        <v>44</v>
      </c>
      <c r="B45" s="38"/>
      <c r="C45" s="38"/>
      <c r="D45" s="37"/>
      <c r="E45" s="39"/>
      <c r="F45" s="37"/>
      <c r="G45" s="38" t="s">
        <v>43</v>
      </c>
    </row>
    <row r="46" spans="1:7">
      <c r="A46" s="4" t="s">
        <v>31</v>
      </c>
      <c r="B46" s="4"/>
      <c r="C46" s="4"/>
      <c r="D46" s="4"/>
      <c r="E46" s="36" t="s">
        <v>25</v>
      </c>
      <c r="F46" s="4"/>
      <c r="G46" s="4" t="s">
        <v>26</v>
      </c>
    </row>
    <row r="47" spans="1:7" ht="15">
      <c r="A47"/>
      <c r="B47"/>
      <c r="C47"/>
      <c r="D47"/>
      <c r="E47"/>
      <c r="F47"/>
      <c r="G47" s="4"/>
    </row>
  </sheetData>
  <mergeCells count="15">
    <mergeCell ref="C9:F9"/>
    <mergeCell ref="A7:G7"/>
    <mergeCell ref="G24:G25"/>
    <mergeCell ref="A10:G10"/>
    <mergeCell ref="A13:G13"/>
    <mergeCell ref="A14:G14"/>
    <mergeCell ref="C15:E15"/>
    <mergeCell ref="A17:G17"/>
    <mergeCell ref="C19:E19"/>
    <mergeCell ref="C20:E20"/>
    <mergeCell ref="A24:A25"/>
    <mergeCell ref="C24:C25"/>
    <mergeCell ref="D24:E24"/>
    <mergeCell ref="F24:F25"/>
    <mergeCell ref="B24:B25"/>
  </mergeCells>
  <pageMargins left="0.25" right="0.25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Vitalija Tumienė</cp:lastModifiedBy>
  <cp:lastPrinted>2024-04-08T15:38:57Z</cp:lastPrinted>
  <dcterms:created xsi:type="dcterms:W3CDTF">2021-12-09T07:10:02Z</dcterms:created>
  <dcterms:modified xsi:type="dcterms:W3CDTF">2025-04-04T11:02:58Z</dcterms:modified>
</cp:coreProperties>
</file>